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bradley/Downloads/"/>
    </mc:Choice>
  </mc:AlternateContent>
  <xr:revisionPtr revIDLastSave="0" documentId="13_ncr:1_{0A3170AC-8843-1443-A030-94C5C235D6F9}" xr6:coauthVersionLast="47" xr6:coauthVersionMax="47" xr10:uidLastSave="{00000000-0000-0000-0000-000000000000}"/>
  <bookViews>
    <workbookView xWindow="30240" yWindow="-120" windowWidth="29040" windowHeight="15720" tabRatio="815" activeTab="1" xr2:uid="{00000000-000D-0000-FFFF-FFFF00000000}"/>
  </bookViews>
  <sheets>
    <sheet name="Budget for Action" sheetId="5" r:id="rId1"/>
    <sheet name="DetailedHR MUR0 to MUR28570" sheetId="3" r:id="rId2"/>
    <sheet name="DetailedHR MUR28571 to MUR50000" sheetId="4" r:id="rId3"/>
    <sheet name="DetailedHR more than MUR50000 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4" i="3" l="1"/>
  <c r="J4" i="3"/>
  <c r="M4" i="4"/>
  <c r="J4" i="4"/>
  <c r="J4" i="6"/>
  <c r="M4" i="6" s="1"/>
  <c r="G4" i="6"/>
  <c r="G4" i="4"/>
  <c r="K5" i="4" l="1"/>
  <c r="L5" i="4" s="1"/>
  <c r="K6" i="4"/>
  <c r="L6" i="4" s="1"/>
  <c r="K7" i="4"/>
  <c r="L7" i="4" s="1"/>
  <c r="K5" i="6"/>
  <c r="L5" i="6" s="1"/>
  <c r="K6" i="6"/>
  <c r="L6" i="6" s="1"/>
  <c r="K7" i="6"/>
  <c r="L7" i="6" s="1"/>
  <c r="K8" i="6"/>
  <c r="L8" i="6" s="1"/>
  <c r="I5" i="6"/>
  <c r="I6" i="6"/>
  <c r="I7" i="6"/>
  <c r="I8" i="6"/>
  <c r="H5" i="6"/>
  <c r="H6" i="6"/>
  <c r="H7" i="6"/>
  <c r="H8" i="6"/>
  <c r="F5" i="6"/>
  <c r="J5" i="6" s="1"/>
  <c r="M5" i="6" s="1"/>
  <c r="F6" i="6"/>
  <c r="J6" i="6" s="1"/>
  <c r="M6" i="6" s="1"/>
  <c r="F7" i="6"/>
  <c r="J7" i="6" s="1"/>
  <c r="M7" i="6" s="1"/>
  <c r="F8" i="6"/>
  <c r="J8" i="6" s="1"/>
  <c r="M8" i="6" s="1"/>
  <c r="I5" i="4"/>
  <c r="I6" i="4"/>
  <c r="I7" i="4"/>
  <c r="I4" i="6"/>
  <c r="I4" i="4"/>
  <c r="I4" i="3" l="1"/>
  <c r="H5" i="4" l="1"/>
  <c r="H6" i="4"/>
  <c r="H7" i="4"/>
  <c r="F5" i="4"/>
  <c r="J5" i="4" s="1"/>
  <c r="F6" i="4"/>
  <c r="J6" i="4" s="1"/>
  <c r="F7" i="4"/>
  <c r="J7" i="4" s="1"/>
  <c r="L5" i="3"/>
  <c r="L6" i="3"/>
  <c r="K5" i="3"/>
  <c r="K6" i="3"/>
  <c r="H5" i="3"/>
  <c r="H6" i="3"/>
  <c r="G5" i="3"/>
  <c r="G6" i="3"/>
  <c r="F5" i="3"/>
  <c r="J5" i="3" s="1"/>
  <c r="M5" i="3" s="1"/>
  <c r="F6" i="3"/>
  <c r="J6" i="3" s="1"/>
  <c r="M6" i="3" s="1"/>
  <c r="M5" i="4" l="1"/>
  <c r="M6" i="4"/>
  <c r="M7" i="4"/>
  <c r="H4" i="6" l="1"/>
  <c r="H4" i="3" l="1"/>
  <c r="H4" i="4"/>
  <c r="F4" i="6" l="1"/>
  <c r="K4" i="6"/>
  <c r="L4" i="6" s="1"/>
  <c r="F4" i="4"/>
  <c r="F4" i="3"/>
  <c r="M9" i="6" l="1"/>
  <c r="G4" i="3"/>
  <c r="K4" i="4"/>
  <c r="L4" i="4" s="1"/>
  <c r="K4" i="3"/>
  <c r="L4" i="3" s="1"/>
  <c r="M8" i="4" l="1"/>
  <c r="M7" i="3"/>
  <c r="I4" i="5" l="1"/>
  <c r="I5" i="5"/>
</calcChain>
</file>

<file path=xl/sharedStrings.xml><?xml version="1.0" encoding="utf-8"?>
<sst xmlns="http://schemas.openxmlformats.org/spreadsheetml/2006/main" count="91" uniqueCount="45">
  <si>
    <t xml:space="preserve">Sub Total Human Resources </t>
  </si>
  <si>
    <t>1. Human Resources -Salaries (Gross salaries including social Security Charges and other related costs)</t>
  </si>
  <si>
    <t>Name Of Employee</t>
  </si>
  <si>
    <t xml:space="preserve">Employee NIC Number </t>
  </si>
  <si>
    <t>Post held within NGO</t>
  </si>
  <si>
    <t>BONUS</t>
  </si>
  <si>
    <t>Total per MONTH</t>
  </si>
  <si>
    <t xml:space="preserve">Travelling </t>
  </si>
  <si>
    <t xml:space="preserve">NSF </t>
  </si>
  <si>
    <t>Director</t>
  </si>
  <si>
    <t>Total per YEAR</t>
  </si>
  <si>
    <t xml:space="preserve">Basic Salary </t>
  </si>
  <si>
    <t>Levy</t>
  </si>
  <si>
    <t xml:space="preserve">E. g Mr ABC </t>
  </si>
  <si>
    <t xml:space="preserve">Budget for Action </t>
  </si>
  <si>
    <t>Overall Project Budget</t>
  </si>
  <si>
    <t xml:space="preserve">Costs </t>
  </si>
  <si>
    <t xml:space="preserve">Unit </t>
  </si>
  <si>
    <t xml:space="preserve">No of Units </t>
  </si>
  <si>
    <t>Unit Rate  (MUR)</t>
  </si>
  <si>
    <t>Costs (MUR)</t>
  </si>
  <si>
    <r>
      <t xml:space="preserve">1. Human Resources -Salaries </t>
    </r>
    <r>
      <rPr>
        <b/>
        <sz val="11"/>
        <color rgb="FFFF0000"/>
        <rFont val="Calibri"/>
        <family val="2"/>
      </rPr>
      <t xml:space="preserve">(Please fill in  'Detailed Human Resources' tab) </t>
    </r>
  </si>
  <si>
    <t xml:space="preserve">2. Equipment and Supplies </t>
  </si>
  <si>
    <t>2.1 Purchase or rent of Vehicles</t>
  </si>
  <si>
    <t>Per Vehicle</t>
  </si>
  <si>
    <t xml:space="preserve">2.2 Furniture, Computer Equipment </t>
  </si>
  <si>
    <t xml:space="preserve">2.3 Machines, Tools </t>
  </si>
  <si>
    <t>2.4 Spare Parts /Equipment for machines, tools</t>
  </si>
  <si>
    <t xml:space="preserve">2.5 others </t>
  </si>
  <si>
    <t>Sub Total Equipment and Supplies</t>
  </si>
  <si>
    <t xml:space="preserve">3. Local office </t>
  </si>
  <si>
    <t xml:space="preserve">3.1 Vehicle Costs </t>
  </si>
  <si>
    <t xml:space="preserve">Per month </t>
  </si>
  <si>
    <t xml:space="preserve">3.2 Office Rent </t>
  </si>
  <si>
    <t xml:space="preserve">Per Month </t>
  </si>
  <si>
    <t>3.3 Consumables Office Supplies</t>
  </si>
  <si>
    <t>Sub Total Local Office</t>
  </si>
  <si>
    <t>4. Other Costs, Services</t>
  </si>
  <si>
    <t>Sub Total Other Costs, Services</t>
  </si>
  <si>
    <t>Total Direct Eligible Costs</t>
  </si>
  <si>
    <t>3.4 Utilities    
      (Tel/Fax, Electricity,)</t>
  </si>
  <si>
    <t>CSG</t>
  </si>
  <si>
    <t>Amount Requested from MCBFF For ( Year )</t>
  </si>
  <si>
    <t>CSG on Bonus</t>
  </si>
  <si>
    <t>PRGF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</si>
</sst>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i/>
      <sz val="10"/>
      <color rgb="FFFF0000"/>
      <name val="Arial"/>
      <family val="2"/>
    </font>
    <font>
      <sz val="11"/>
      <name val="Arial"/>
      <family val="2"/>
    </font>
    <font>
      <b/>
      <sz val="10"/>
      <color rgb="FFC00000"/>
      <name val="Arial"/>
      <family val="2"/>
    </font>
    <font>
      <b/>
      <sz val="11"/>
      <color rgb="FFC00000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164" fontId="5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64" fontId="15" fillId="2" borderId="3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164" fontId="15" fillId="2" borderId="14" xfId="2" applyFont="1" applyFill="1" applyBorder="1" applyAlignment="1">
      <alignment horizontal="center" vertical="center"/>
    </xf>
    <xf numFmtId="0" fontId="2" fillId="0" borderId="0" xfId="0" applyFont="1"/>
    <xf numFmtId="164" fontId="15" fillId="0" borderId="3" xfId="0" applyNumberFormat="1" applyFont="1" applyBorder="1" applyAlignment="1">
      <alignment vertical="center"/>
    </xf>
    <xf numFmtId="0" fontId="15" fillId="0" borderId="4" xfId="0" applyFont="1" applyBorder="1" applyAlignment="1">
      <alignment horizontal="left" vertical="top"/>
    </xf>
    <xf numFmtId="0" fontId="7" fillId="4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/>
    </xf>
    <xf numFmtId="3" fontId="7" fillId="4" borderId="2" xfId="0" applyNumberFormat="1" applyFont="1" applyFill="1" applyBorder="1" applyAlignment="1">
      <alignment horizontal="center" vertical="center"/>
    </xf>
    <xf numFmtId="3" fontId="7" fillId="4" borderId="5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vertical="center"/>
    </xf>
    <xf numFmtId="0" fontId="0" fillId="0" borderId="6" xfId="0" applyBorder="1"/>
    <xf numFmtId="0" fontId="11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0" xfId="0"/>
    <xf numFmtId="0" fontId="10" fillId="0" borderId="1" xfId="0" applyFont="1" applyBorder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2</xdr:col>
      <xdr:colOff>209550</xdr:colOff>
      <xdr:row>0</xdr:row>
      <xdr:rowOff>972787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"/>
          <a:ext cx="4086223" cy="9727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2</xdr:col>
      <xdr:colOff>177165</xdr:colOff>
      <xdr:row>0</xdr:row>
      <xdr:rowOff>972787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"/>
          <a:ext cx="4086223" cy="9727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2</xdr:col>
      <xdr:colOff>0</xdr:colOff>
      <xdr:row>1</xdr:row>
      <xdr:rowOff>1237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"/>
          <a:ext cx="4086223" cy="10108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2</xdr:col>
      <xdr:colOff>0</xdr:colOff>
      <xdr:row>1</xdr:row>
      <xdr:rowOff>1237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"/>
          <a:ext cx="3895723" cy="1010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workbookViewId="0">
      <selection activeCell="I5" sqref="I5"/>
    </sheetView>
  </sheetViews>
  <sheetFormatPr baseColWidth="10" defaultColWidth="8.83203125" defaultRowHeight="15" x14ac:dyDescent="0.2"/>
  <cols>
    <col min="1" max="1" width="46.5" customWidth="1"/>
    <col min="2" max="2" width="11.6640625" customWidth="1"/>
    <col min="3" max="3" width="12.1640625" customWidth="1"/>
    <col min="4" max="4" width="11.5" customWidth="1"/>
    <col min="5" max="5" width="12.6640625" bestFit="1" customWidth="1"/>
    <col min="6" max="6" width="11.1640625" customWidth="1"/>
    <col min="7" max="7" width="12.1640625" customWidth="1"/>
    <col min="8" max="8" width="11.83203125" customWidth="1"/>
    <col min="9" max="9" width="16.33203125" customWidth="1"/>
  </cols>
  <sheetData>
    <row r="1" spans="1:9" ht="79.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</row>
    <row r="2" spans="1:9" x14ac:dyDescent="0.2">
      <c r="A2" s="16" t="s">
        <v>14</v>
      </c>
      <c r="B2" s="56" t="s">
        <v>15</v>
      </c>
      <c r="C2" s="57"/>
      <c r="D2" s="57"/>
      <c r="E2" s="58"/>
      <c r="F2" s="56" t="s">
        <v>42</v>
      </c>
      <c r="G2" s="57"/>
      <c r="H2" s="57"/>
      <c r="I2" s="58"/>
    </row>
    <row r="3" spans="1:9" ht="32.25" customHeight="1" x14ac:dyDescent="0.2">
      <c r="A3" s="17" t="s">
        <v>16</v>
      </c>
      <c r="B3" s="18" t="s">
        <v>17</v>
      </c>
      <c r="C3" s="19" t="s">
        <v>18</v>
      </c>
      <c r="D3" s="20" t="s">
        <v>19</v>
      </c>
      <c r="E3" s="21" t="s">
        <v>20</v>
      </c>
      <c r="F3" s="18" t="s">
        <v>17</v>
      </c>
      <c r="G3" s="19" t="s">
        <v>18</v>
      </c>
      <c r="H3" s="20" t="s">
        <v>19</v>
      </c>
      <c r="I3" s="21" t="s">
        <v>20</v>
      </c>
    </row>
    <row r="4" spans="1:9" ht="32" x14ac:dyDescent="0.2">
      <c r="A4" s="22" t="s">
        <v>21</v>
      </c>
      <c r="B4" s="23"/>
      <c r="C4" s="24"/>
      <c r="D4" s="24"/>
      <c r="E4" s="25"/>
      <c r="F4" s="23"/>
      <c r="G4" s="24"/>
      <c r="H4" s="24"/>
      <c r="I4" s="39">
        <f>'DetailedHR MUR0 to MUR28570'!M7+'DetailedHR MUR28571 to MUR50000'!M8+'DetailedHR more than MUR50000 '!M9</f>
        <v>1328726.5</v>
      </c>
    </row>
    <row r="5" spans="1:9" x14ac:dyDescent="0.2">
      <c r="A5" s="26" t="s">
        <v>0</v>
      </c>
      <c r="B5" s="27"/>
      <c r="C5" s="28"/>
      <c r="D5" s="28"/>
      <c r="E5" s="29"/>
      <c r="F5" s="27"/>
      <c r="G5" s="28"/>
      <c r="H5" s="28"/>
      <c r="I5" s="29">
        <f>I4</f>
        <v>1328726.5</v>
      </c>
    </row>
    <row r="6" spans="1:9" x14ac:dyDescent="0.2">
      <c r="A6" s="30" t="s">
        <v>22</v>
      </c>
      <c r="B6" s="23"/>
      <c r="C6" s="24"/>
      <c r="D6" s="24"/>
      <c r="E6" s="25"/>
      <c r="F6" s="23"/>
      <c r="G6" s="24"/>
      <c r="H6" s="24"/>
      <c r="I6" s="25"/>
    </row>
    <row r="7" spans="1:9" x14ac:dyDescent="0.2">
      <c r="A7" s="31" t="s">
        <v>23</v>
      </c>
      <c r="B7" s="23" t="s">
        <v>24</v>
      </c>
      <c r="C7" s="24"/>
      <c r="D7" s="24"/>
      <c r="E7" s="25"/>
      <c r="F7" s="23" t="s">
        <v>24</v>
      </c>
      <c r="G7" s="24"/>
      <c r="H7" s="24"/>
      <c r="I7" s="25"/>
    </row>
    <row r="8" spans="1:9" x14ac:dyDescent="0.2">
      <c r="A8" s="31" t="s">
        <v>25</v>
      </c>
      <c r="B8" s="23"/>
      <c r="C8" s="24"/>
      <c r="D8" s="24"/>
      <c r="E8" s="25"/>
      <c r="F8" s="23"/>
      <c r="G8" s="24"/>
      <c r="H8" s="24"/>
      <c r="I8" s="25"/>
    </row>
    <row r="9" spans="1:9" x14ac:dyDescent="0.2">
      <c r="A9" s="31" t="s">
        <v>26</v>
      </c>
      <c r="B9" s="23"/>
      <c r="C9" s="24"/>
      <c r="D9" s="24"/>
      <c r="E9" s="25"/>
      <c r="F9" s="23"/>
      <c r="G9" s="24"/>
      <c r="H9" s="24"/>
      <c r="I9" s="25"/>
    </row>
    <row r="10" spans="1:9" x14ac:dyDescent="0.2">
      <c r="A10" s="31" t="s">
        <v>27</v>
      </c>
      <c r="B10" s="23"/>
      <c r="C10" s="24"/>
      <c r="D10" s="24"/>
      <c r="E10" s="25"/>
      <c r="F10" s="23"/>
      <c r="G10" s="24"/>
      <c r="H10" s="24"/>
      <c r="I10" s="25"/>
    </row>
    <row r="11" spans="1:9" x14ac:dyDescent="0.2">
      <c r="A11" s="31" t="s">
        <v>28</v>
      </c>
      <c r="B11" s="23"/>
      <c r="C11" s="24"/>
      <c r="D11" s="24"/>
      <c r="E11" s="25"/>
      <c r="F11" s="23"/>
      <c r="G11" s="24"/>
      <c r="H11" s="24"/>
      <c r="I11" s="25"/>
    </row>
    <row r="12" spans="1:9" x14ac:dyDescent="0.2">
      <c r="A12" s="26" t="s">
        <v>29</v>
      </c>
      <c r="B12" s="27"/>
      <c r="C12" s="28"/>
      <c r="D12" s="28"/>
      <c r="E12" s="32"/>
      <c r="F12" s="27"/>
      <c r="G12" s="28"/>
      <c r="H12" s="28"/>
      <c r="I12" s="32"/>
    </row>
    <row r="13" spans="1:9" x14ac:dyDescent="0.2">
      <c r="A13" s="30" t="s">
        <v>30</v>
      </c>
      <c r="B13" s="23"/>
      <c r="C13" s="24"/>
      <c r="D13" s="24"/>
      <c r="E13" s="25"/>
      <c r="F13" s="23"/>
      <c r="G13" s="24"/>
      <c r="H13" s="24"/>
      <c r="I13" s="25"/>
    </row>
    <row r="14" spans="1:9" x14ac:dyDescent="0.2">
      <c r="A14" s="31" t="s">
        <v>31</v>
      </c>
      <c r="B14" s="23" t="s">
        <v>32</v>
      </c>
      <c r="C14" s="24"/>
      <c r="D14" s="24"/>
      <c r="E14" s="25"/>
      <c r="F14" s="23" t="s">
        <v>32</v>
      </c>
      <c r="G14" s="24"/>
      <c r="H14" s="24"/>
      <c r="I14" s="25"/>
    </row>
    <row r="15" spans="1:9" x14ac:dyDescent="0.2">
      <c r="A15" s="31" t="s">
        <v>33</v>
      </c>
      <c r="B15" s="23" t="s">
        <v>34</v>
      </c>
      <c r="C15" s="24"/>
      <c r="D15" s="24"/>
      <c r="E15" s="25"/>
      <c r="F15" s="23" t="s">
        <v>34</v>
      </c>
      <c r="G15" s="24"/>
      <c r="H15" s="24"/>
      <c r="I15" s="25"/>
    </row>
    <row r="16" spans="1:9" x14ac:dyDescent="0.2">
      <c r="A16" s="31" t="s">
        <v>35</v>
      </c>
      <c r="B16" s="23" t="s">
        <v>34</v>
      </c>
      <c r="C16" s="24"/>
      <c r="D16" s="24"/>
      <c r="E16" s="25"/>
      <c r="F16" s="23" t="s">
        <v>34</v>
      </c>
      <c r="G16" s="24"/>
      <c r="H16" s="24"/>
      <c r="I16" s="25"/>
    </row>
    <row r="17" spans="1:9" ht="32" x14ac:dyDescent="0.2">
      <c r="A17" s="33" t="s">
        <v>40</v>
      </c>
      <c r="B17" s="23" t="s">
        <v>34</v>
      </c>
      <c r="C17" s="24"/>
      <c r="D17" s="24"/>
      <c r="E17" s="25"/>
      <c r="F17" s="23" t="s">
        <v>34</v>
      </c>
      <c r="G17" s="24"/>
      <c r="H17" s="24"/>
      <c r="I17" s="25"/>
    </row>
    <row r="18" spans="1:9" x14ac:dyDescent="0.2">
      <c r="A18" s="26" t="s">
        <v>36</v>
      </c>
      <c r="B18" s="27"/>
      <c r="C18" s="28"/>
      <c r="D18" s="28"/>
      <c r="E18" s="32"/>
      <c r="F18" s="27"/>
      <c r="G18" s="28"/>
      <c r="H18" s="28"/>
      <c r="I18" s="32"/>
    </row>
    <row r="19" spans="1:9" x14ac:dyDescent="0.2">
      <c r="A19" s="30" t="s">
        <v>37</v>
      </c>
      <c r="B19" s="23"/>
      <c r="C19" s="24"/>
      <c r="D19" s="24"/>
      <c r="E19" s="25"/>
      <c r="F19" s="23"/>
      <c r="G19" s="24"/>
      <c r="H19" s="24"/>
      <c r="I19" s="25"/>
    </row>
    <row r="20" spans="1:9" x14ac:dyDescent="0.2">
      <c r="A20" s="40">
        <v>4.0999999999999996</v>
      </c>
      <c r="B20" s="23"/>
      <c r="C20" s="24"/>
      <c r="D20" s="24"/>
      <c r="E20" s="25"/>
      <c r="F20" s="23"/>
      <c r="G20" s="24"/>
      <c r="H20" s="24"/>
      <c r="I20" s="25"/>
    </row>
    <row r="21" spans="1:9" x14ac:dyDescent="0.2">
      <c r="A21" s="40">
        <v>4.2</v>
      </c>
      <c r="B21" s="23"/>
      <c r="C21" s="24"/>
      <c r="D21" s="24"/>
      <c r="E21" s="25"/>
      <c r="F21" s="23"/>
      <c r="G21" s="24"/>
      <c r="H21" s="24"/>
      <c r="I21" s="25"/>
    </row>
    <row r="22" spans="1:9" x14ac:dyDescent="0.2">
      <c r="A22" s="40">
        <v>4.3</v>
      </c>
      <c r="B22" s="23"/>
      <c r="C22" s="24"/>
      <c r="D22" s="24"/>
      <c r="E22" s="25"/>
      <c r="F22" s="23"/>
      <c r="G22" s="24"/>
      <c r="H22" s="24"/>
      <c r="I22" s="25"/>
    </row>
    <row r="23" spans="1:9" x14ac:dyDescent="0.2">
      <c r="A23" s="26" t="s">
        <v>38</v>
      </c>
      <c r="B23" s="27"/>
      <c r="C23" s="28"/>
      <c r="D23" s="28"/>
      <c r="E23" s="32"/>
      <c r="F23" s="27"/>
      <c r="G23" s="28"/>
      <c r="H23" s="28"/>
      <c r="I23" s="32"/>
    </row>
    <row r="24" spans="1:9" ht="16" thickBot="1" x14ac:dyDescent="0.25">
      <c r="A24" s="34" t="s">
        <v>39</v>
      </c>
      <c r="B24" s="35"/>
      <c r="C24" s="36"/>
      <c r="D24" s="36"/>
      <c r="E24" s="37"/>
      <c r="F24" s="35"/>
      <c r="G24" s="36"/>
      <c r="H24" s="36"/>
      <c r="I24" s="37"/>
    </row>
    <row r="25" spans="1:9" ht="12" customHeight="1" x14ac:dyDescent="0.2">
      <c r="A25" s="38"/>
      <c r="B25" s="38"/>
      <c r="C25" s="38"/>
      <c r="D25" s="38"/>
      <c r="E25" s="38"/>
      <c r="F25" s="38"/>
      <c r="G25" s="38"/>
      <c r="H25" s="38"/>
      <c r="I25" s="38"/>
    </row>
    <row r="26" spans="1:9" x14ac:dyDescent="0.2">
      <c r="A26" s="1"/>
    </row>
  </sheetData>
  <mergeCells count="3">
    <mergeCell ref="A1:I1"/>
    <mergeCell ref="B2:E2"/>
    <mergeCell ref="F2:I2"/>
  </mergeCells>
  <pageMargins left="0.7" right="0.7" top="0.75" bottom="0.75" header="0.3" footer="0.3"/>
  <pageSetup scale="85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8"/>
  <sheetViews>
    <sheetView tabSelected="1" zoomScaleNormal="100" workbookViewId="0">
      <selection activeCell="M5" sqref="M5"/>
    </sheetView>
  </sheetViews>
  <sheetFormatPr baseColWidth="10" defaultColWidth="8.83203125" defaultRowHeight="15" x14ac:dyDescent="0.2"/>
  <cols>
    <col min="1" max="1" width="34" customWidth="1"/>
    <col min="2" max="2" width="24.5" customWidth="1"/>
    <col min="3" max="3" width="17.5" customWidth="1"/>
    <col min="4" max="4" width="11" customWidth="1"/>
    <col min="5" max="5" width="11.5" customWidth="1"/>
    <col min="6" max="6" width="10.5" customWidth="1"/>
    <col min="7" max="9" width="8.33203125" customWidth="1"/>
    <col min="10" max="10" width="13.33203125" customWidth="1"/>
    <col min="11" max="12" width="10.1640625" customWidth="1"/>
    <col min="13" max="13" width="13.1640625" customWidth="1"/>
  </cols>
  <sheetData>
    <row r="1" spans="1:13" ht="79.5" customHeight="1" x14ac:dyDescent="0.2">
      <c r="A1" s="59"/>
      <c r="B1" s="59"/>
      <c r="C1" s="59"/>
      <c r="D1" s="59"/>
      <c r="E1" s="59"/>
      <c r="F1" s="59"/>
      <c r="G1" s="59"/>
      <c r="H1" s="59"/>
      <c r="I1" s="59"/>
      <c r="J1" s="59"/>
    </row>
    <row r="2" spans="1:13" ht="41.25" customHeight="1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32.25" customHeight="1" x14ac:dyDescent="0.2">
      <c r="A3" s="2" t="s">
        <v>2</v>
      </c>
      <c r="B3" s="2" t="s">
        <v>4</v>
      </c>
      <c r="C3" s="10" t="s">
        <v>3</v>
      </c>
      <c r="D3" s="3" t="s">
        <v>11</v>
      </c>
      <c r="E3" s="3" t="s">
        <v>7</v>
      </c>
      <c r="F3" s="3" t="s">
        <v>41</v>
      </c>
      <c r="G3" s="3" t="s">
        <v>8</v>
      </c>
      <c r="H3" s="3" t="s">
        <v>12</v>
      </c>
      <c r="I3" s="3" t="s">
        <v>44</v>
      </c>
      <c r="J3" s="3" t="s">
        <v>6</v>
      </c>
      <c r="K3" s="3" t="s">
        <v>5</v>
      </c>
      <c r="L3" s="3" t="s">
        <v>43</v>
      </c>
      <c r="M3" s="3" t="s">
        <v>10</v>
      </c>
    </row>
    <row r="4" spans="1:13" s="11" customFormat="1" x14ac:dyDescent="0.2">
      <c r="A4" s="41" t="s">
        <v>13</v>
      </c>
      <c r="B4" s="41" t="s">
        <v>9</v>
      </c>
      <c r="C4" s="42"/>
      <c r="D4" s="46">
        <v>15000</v>
      </c>
      <c r="E4" s="46">
        <v>1000</v>
      </c>
      <c r="F4" s="43">
        <f>3%*D4</f>
        <v>450</v>
      </c>
      <c r="G4" s="44">
        <f>2.5%*D4</f>
        <v>375</v>
      </c>
      <c r="H4" s="45">
        <f>1.5%*D4</f>
        <v>225</v>
      </c>
      <c r="I4" s="45">
        <f>4.5%*D4</f>
        <v>675</v>
      </c>
      <c r="J4" s="46">
        <f>D4+E4+F4+G4+H4+I4</f>
        <v>17725</v>
      </c>
      <c r="K4" s="46">
        <f>D4</f>
        <v>15000</v>
      </c>
      <c r="L4" s="46">
        <f>3%*K4</f>
        <v>450</v>
      </c>
      <c r="M4" s="47">
        <f>(J4*12)+K4+L4</f>
        <v>228150</v>
      </c>
    </row>
    <row r="5" spans="1:13" s="11" customFormat="1" x14ac:dyDescent="0.2">
      <c r="A5" s="14"/>
      <c r="B5" s="14"/>
      <c r="C5" s="12"/>
      <c r="D5" s="48"/>
      <c r="E5" s="48"/>
      <c r="F5" s="43">
        <f t="shared" ref="F5:F6" si="0">3%*D5</f>
        <v>0</v>
      </c>
      <c r="G5" s="44">
        <f t="shared" ref="G5:G6" si="1">2.5%*D5</f>
        <v>0</v>
      </c>
      <c r="H5" s="45">
        <f t="shared" ref="H5:H6" si="2">1.5%*D5</f>
        <v>0</v>
      </c>
      <c r="I5" s="45"/>
      <c r="J5" s="46">
        <f t="shared" ref="J5:J6" si="3">D5+E5+F5+G5+H5</f>
        <v>0</v>
      </c>
      <c r="K5" s="46">
        <f t="shared" ref="K5:K6" si="4">D5</f>
        <v>0</v>
      </c>
      <c r="L5" s="46">
        <f t="shared" ref="L5:L6" si="5">3%*K5</f>
        <v>0</v>
      </c>
      <c r="M5" s="47">
        <f t="shared" ref="M5" si="6">(J5*12)+K5+L5</f>
        <v>0</v>
      </c>
    </row>
    <row r="6" spans="1:13" x14ac:dyDescent="0.2">
      <c r="A6" s="5"/>
      <c r="B6" s="5"/>
      <c r="C6" s="4"/>
      <c r="D6" s="49"/>
      <c r="E6" s="49"/>
      <c r="F6" s="43">
        <f t="shared" si="0"/>
        <v>0</v>
      </c>
      <c r="G6" s="44">
        <f t="shared" si="1"/>
        <v>0</v>
      </c>
      <c r="H6" s="45">
        <f t="shared" si="2"/>
        <v>0</v>
      </c>
      <c r="I6" s="45"/>
      <c r="J6" s="46">
        <f t="shared" si="3"/>
        <v>0</v>
      </c>
      <c r="K6" s="46">
        <f t="shared" si="4"/>
        <v>0</v>
      </c>
      <c r="L6" s="46">
        <f t="shared" si="5"/>
        <v>0</v>
      </c>
      <c r="M6" s="47">
        <f>(J6*12)+K6+L6</f>
        <v>0</v>
      </c>
    </row>
    <row r="7" spans="1:13" x14ac:dyDescent="0.2">
      <c r="A7" s="6" t="s">
        <v>0</v>
      </c>
      <c r="B7" s="6"/>
      <c r="C7" s="7"/>
      <c r="D7" s="8"/>
      <c r="E7" s="8"/>
      <c r="F7" s="9"/>
      <c r="G7" s="7"/>
      <c r="H7" s="13"/>
      <c r="I7" s="13"/>
      <c r="J7" s="8"/>
      <c r="K7" s="8"/>
      <c r="L7" s="8"/>
      <c r="M7" s="50">
        <f>SUM(M4:M6)</f>
        <v>228150</v>
      </c>
    </row>
    <row r="8" spans="1:13" x14ac:dyDescent="0.2">
      <c r="A8" s="1"/>
      <c r="B8" s="1"/>
    </row>
  </sheetData>
  <mergeCells count="2">
    <mergeCell ref="A1:J1"/>
    <mergeCell ref="A2:M2"/>
  </mergeCells>
  <pageMargins left="0.7" right="0.7" top="0.75" bottom="0.75" header="0.3" footer="0.3"/>
  <pageSetup scale="75" orientation="landscape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"/>
  <sheetViews>
    <sheetView zoomScaleNormal="100" workbookViewId="0">
      <selection activeCell="M5" sqref="M5"/>
    </sheetView>
  </sheetViews>
  <sheetFormatPr baseColWidth="10" defaultColWidth="8.83203125" defaultRowHeight="15" x14ac:dyDescent="0.2"/>
  <cols>
    <col min="1" max="1" width="34" customWidth="1"/>
    <col min="2" max="2" width="24.5" customWidth="1"/>
    <col min="3" max="3" width="17.5" customWidth="1"/>
    <col min="4" max="4" width="11" customWidth="1"/>
    <col min="5" max="5" width="11.5" customWidth="1"/>
    <col min="6" max="6" width="10.5" customWidth="1"/>
    <col min="7" max="9" width="8.33203125" customWidth="1"/>
    <col min="10" max="10" width="13.33203125" customWidth="1"/>
    <col min="11" max="12" width="10.1640625" customWidth="1"/>
    <col min="13" max="13" width="13.1640625" customWidth="1"/>
  </cols>
  <sheetData>
    <row r="1" spans="1:13" ht="79.5" customHeight="1" x14ac:dyDescent="0.2">
      <c r="A1" s="59"/>
      <c r="B1" s="59"/>
      <c r="C1" s="59"/>
      <c r="D1" s="59"/>
      <c r="E1" s="59"/>
      <c r="F1" s="59"/>
      <c r="G1" s="59"/>
      <c r="H1" s="59"/>
      <c r="I1" s="59"/>
      <c r="J1" s="59"/>
    </row>
    <row r="2" spans="1:13" ht="41.25" customHeight="1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32.25" customHeight="1" x14ac:dyDescent="0.2">
      <c r="A3" s="2" t="s">
        <v>2</v>
      </c>
      <c r="B3" s="2" t="s">
        <v>4</v>
      </c>
      <c r="C3" s="10" t="s">
        <v>3</v>
      </c>
      <c r="D3" s="3" t="s">
        <v>11</v>
      </c>
      <c r="E3" s="3" t="s">
        <v>7</v>
      </c>
      <c r="F3" s="3" t="s">
        <v>41</v>
      </c>
      <c r="G3" s="3" t="s">
        <v>8</v>
      </c>
      <c r="H3" s="3" t="s">
        <v>12</v>
      </c>
      <c r="I3" s="3" t="s">
        <v>44</v>
      </c>
      <c r="J3" s="3" t="s">
        <v>6</v>
      </c>
      <c r="K3" s="3" t="s">
        <v>5</v>
      </c>
      <c r="L3" s="3" t="s">
        <v>43</v>
      </c>
      <c r="M3" s="3" t="s">
        <v>10</v>
      </c>
    </row>
    <row r="4" spans="1:13" s="11" customFormat="1" x14ac:dyDescent="0.2">
      <c r="A4" s="41" t="s">
        <v>13</v>
      </c>
      <c r="B4" s="41" t="s">
        <v>9</v>
      </c>
      <c r="C4" s="42"/>
      <c r="D4" s="46">
        <v>22000</v>
      </c>
      <c r="E4" s="46">
        <v>2000</v>
      </c>
      <c r="F4" s="43">
        <f>3%*D4</f>
        <v>660</v>
      </c>
      <c r="G4" s="44">
        <f>2.5%*28570</f>
        <v>714.25</v>
      </c>
      <c r="H4" s="45">
        <f>1.5%*D4</f>
        <v>330</v>
      </c>
      <c r="I4" s="45">
        <f>4.5%*D4</f>
        <v>990</v>
      </c>
      <c r="J4" s="46">
        <f>D4+E4+F4+G4+H4+I4</f>
        <v>26694.25</v>
      </c>
      <c r="K4" s="46">
        <f>D4</f>
        <v>22000</v>
      </c>
      <c r="L4" s="46">
        <f>3%*K4</f>
        <v>660</v>
      </c>
      <c r="M4" s="47">
        <f>(J4*12)+K4+L4</f>
        <v>342991</v>
      </c>
    </row>
    <row r="5" spans="1:13" s="11" customFormat="1" x14ac:dyDescent="0.2">
      <c r="A5" s="14"/>
      <c r="B5" s="14"/>
      <c r="C5" s="12"/>
      <c r="D5" s="48"/>
      <c r="E5" s="48"/>
      <c r="F5" s="43">
        <f t="shared" ref="F5:F7" si="0">3%*D5</f>
        <v>0</v>
      </c>
      <c r="G5" s="44"/>
      <c r="H5" s="45">
        <f t="shared" ref="H5:H7" si="1">1.5%*D5</f>
        <v>0</v>
      </c>
      <c r="I5" s="45">
        <f t="shared" ref="I5:I7" si="2">4.5%*D5</f>
        <v>0</v>
      </c>
      <c r="J5" s="46">
        <f t="shared" ref="J5:J7" si="3">D5+E5+F5+G5+H5</f>
        <v>0</v>
      </c>
      <c r="K5" s="46">
        <f t="shared" ref="K5:K7" si="4">D5</f>
        <v>0</v>
      </c>
      <c r="L5" s="46">
        <f t="shared" ref="L5:L7" si="5">3%*K5</f>
        <v>0</v>
      </c>
      <c r="M5" s="47">
        <f t="shared" ref="M5:M7" si="6">(J5*12)+K5</f>
        <v>0</v>
      </c>
    </row>
    <row r="6" spans="1:13" s="11" customFormat="1" x14ac:dyDescent="0.2">
      <c r="A6" s="14"/>
      <c r="B6" s="14"/>
      <c r="C6" s="12"/>
      <c r="D6" s="48"/>
      <c r="E6" s="48"/>
      <c r="F6" s="43">
        <f t="shared" si="0"/>
        <v>0</v>
      </c>
      <c r="G6" s="44"/>
      <c r="H6" s="45">
        <f t="shared" si="1"/>
        <v>0</v>
      </c>
      <c r="I6" s="45">
        <f t="shared" si="2"/>
        <v>0</v>
      </c>
      <c r="J6" s="46">
        <f t="shared" si="3"/>
        <v>0</v>
      </c>
      <c r="K6" s="46">
        <f t="shared" si="4"/>
        <v>0</v>
      </c>
      <c r="L6" s="46">
        <f t="shared" si="5"/>
        <v>0</v>
      </c>
      <c r="M6" s="47">
        <f t="shared" si="6"/>
        <v>0</v>
      </c>
    </row>
    <row r="7" spans="1:13" x14ac:dyDescent="0.2">
      <c r="A7" s="5"/>
      <c r="B7" s="5"/>
      <c r="C7" s="4"/>
      <c r="D7" s="15"/>
      <c r="E7" s="15"/>
      <c r="F7" s="43">
        <f t="shared" si="0"/>
        <v>0</v>
      </c>
      <c r="G7" s="44"/>
      <c r="H7" s="45">
        <f t="shared" si="1"/>
        <v>0</v>
      </c>
      <c r="I7" s="45">
        <f t="shared" si="2"/>
        <v>0</v>
      </c>
      <c r="J7" s="46">
        <f t="shared" si="3"/>
        <v>0</v>
      </c>
      <c r="K7" s="46">
        <f t="shared" si="4"/>
        <v>0</v>
      </c>
      <c r="L7" s="46">
        <f t="shared" si="5"/>
        <v>0</v>
      </c>
      <c r="M7" s="47">
        <f t="shared" si="6"/>
        <v>0</v>
      </c>
    </row>
    <row r="8" spans="1:13" x14ac:dyDescent="0.2">
      <c r="A8" s="6" t="s">
        <v>0</v>
      </c>
      <c r="B8" s="6"/>
      <c r="C8" s="7"/>
      <c r="D8" s="8"/>
      <c r="E8" s="8"/>
      <c r="F8" s="51"/>
      <c r="G8" s="52"/>
      <c r="H8" s="53"/>
      <c r="I8" s="53"/>
      <c r="J8" s="50"/>
      <c r="K8" s="50"/>
      <c r="L8" s="50"/>
      <c r="M8" s="50">
        <f>SUM(M4:M7)</f>
        <v>342991</v>
      </c>
    </row>
    <row r="9" spans="1:13" x14ac:dyDescent="0.2">
      <c r="A9" s="1"/>
      <c r="B9" s="1"/>
    </row>
  </sheetData>
  <mergeCells count="2">
    <mergeCell ref="A1:J1"/>
    <mergeCell ref="A2:M2"/>
  </mergeCells>
  <pageMargins left="0.7" right="0.7" top="0.75" bottom="0.75" header="0.3" footer="0.3"/>
  <pageSetup paperSize="9" scale="8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0"/>
  <sheetViews>
    <sheetView zoomScaleNormal="100" workbookViewId="0">
      <selection sqref="A1:J1"/>
    </sheetView>
  </sheetViews>
  <sheetFormatPr baseColWidth="10" defaultColWidth="8.83203125" defaultRowHeight="15" x14ac:dyDescent="0.2"/>
  <cols>
    <col min="1" max="1" width="34" customWidth="1"/>
    <col min="2" max="2" width="24.5" customWidth="1"/>
    <col min="3" max="3" width="17.5" customWidth="1"/>
    <col min="4" max="4" width="11" customWidth="1"/>
    <col min="5" max="5" width="11.5" customWidth="1"/>
    <col min="6" max="6" width="10.5" customWidth="1"/>
    <col min="7" max="9" width="8.33203125" customWidth="1"/>
    <col min="10" max="10" width="13.33203125" customWidth="1"/>
    <col min="11" max="12" width="10.1640625" customWidth="1"/>
    <col min="13" max="13" width="13.1640625" customWidth="1"/>
  </cols>
  <sheetData>
    <row r="1" spans="1:13" ht="79.5" customHeight="1" x14ac:dyDescent="0.2">
      <c r="A1" s="59"/>
      <c r="B1" s="59"/>
      <c r="C1" s="59"/>
      <c r="D1" s="59"/>
      <c r="E1" s="59"/>
      <c r="F1" s="59"/>
      <c r="G1" s="59"/>
      <c r="H1" s="59"/>
      <c r="I1" s="59"/>
      <c r="J1" s="59"/>
    </row>
    <row r="2" spans="1:13" ht="41.25" customHeight="1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32.25" customHeight="1" x14ac:dyDescent="0.2">
      <c r="A3" s="2" t="s">
        <v>2</v>
      </c>
      <c r="B3" s="2" t="s">
        <v>4</v>
      </c>
      <c r="C3" s="10" t="s">
        <v>3</v>
      </c>
      <c r="D3" s="3" t="s">
        <v>11</v>
      </c>
      <c r="E3" s="3" t="s">
        <v>7</v>
      </c>
      <c r="F3" s="3" t="s">
        <v>41</v>
      </c>
      <c r="G3" s="3" t="s">
        <v>8</v>
      </c>
      <c r="H3" s="3" t="s">
        <v>12</v>
      </c>
      <c r="I3" s="3" t="s">
        <v>44</v>
      </c>
      <c r="J3" s="3" t="s">
        <v>6</v>
      </c>
      <c r="K3" s="3" t="s">
        <v>5</v>
      </c>
      <c r="L3" s="3" t="s">
        <v>43</v>
      </c>
      <c r="M3" s="3" t="s">
        <v>10</v>
      </c>
    </row>
    <row r="4" spans="1:13" s="11" customFormat="1" x14ac:dyDescent="0.2">
      <c r="A4" s="41" t="s">
        <v>13</v>
      </c>
      <c r="B4" s="41" t="s">
        <v>9</v>
      </c>
      <c r="C4" s="42"/>
      <c r="D4" s="46">
        <v>50001</v>
      </c>
      <c r="E4" s="46">
        <v>2000</v>
      </c>
      <c r="F4" s="43">
        <f>6%*D4</f>
        <v>3000.06</v>
      </c>
      <c r="G4" s="44">
        <f>2.5%*28570</f>
        <v>714.25</v>
      </c>
      <c r="H4" s="45">
        <f>1.5%*D4</f>
        <v>750.01499999999999</v>
      </c>
      <c r="I4" s="45">
        <f>4.5%*D4</f>
        <v>2250.0450000000001</v>
      </c>
      <c r="J4" s="46">
        <f>D4+E4+F4+G4+H4+I4</f>
        <v>58715.369999999995</v>
      </c>
      <c r="K4" s="46">
        <f>D4</f>
        <v>50001</v>
      </c>
      <c r="L4" s="46">
        <f>6%*K4</f>
        <v>3000.06</v>
      </c>
      <c r="M4" s="47">
        <f>(J4*12)+K4+L4</f>
        <v>757585.5</v>
      </c>
    </row>
    <row r="5" spans="1:13" s="11" customFormat="1" x14ac:dyDescent="0.2">
      <c r="A5" s="14"/>
      <c r="B5" s="14"/>
      <c r="C5" s="12"/>
      <c r="D5" s="48"/>
      <c r="E5" s="48"/>
      <c r="F5" s="43">
        <f t="shared" ref="F5:F8" si="0">6%*D5</f>
        <v>0</v>
      </c>
      <c r="G5" s="44"/>
      <c r="H5" s="45">
        <f t="shared" ref="H5:H8" si="1">1.5%*D5</f>
        <v>0</v>
      </c>
      <c r="I5" s="45">
        <f t="shared" ref="I5:I8" si="2">4.5%*D5</f>
        <v>0</v>
      </c>
      <c r="J5" s="46">
        <f t="shared" ref="J5:J8" si="3">D5+E5+F5+G5+H5</f>
        <v>0</v>
      </c>
      <c r="K5" s="46">
        <f t="shared" ref="K5:K8" si="4">D5</f>
        <v>0</v>
      </c>
      <c r="L5" s="46">
        <f t="shared" ref="L5:L8" si="5">6%*K5</f>
        <v>0</v>
      </c>
      <c r="M5" s="47">
        <f t="shared" ref="M5:M8" si="6">(J5*12)+K5</f>
        <v>0</v>
      </c>
    </row>
    <row r="6" spans="1:13" s="11" customFormat="1" x14ac:dyDescent="0.2">
      <c r="A6" s="14"/>
      <c r="B6" s="14"/>
      <c r="C6" s="12"/>
      <c r="D6" s="48"/>
      <c r="E6" s="48"/>
      <c r="F6" s="43">
        <f t="shared" si="0"/>
        <v>0</v>
      </c>
      <c r="G6" s="44"/>
      <c r="H6" s="45">
        <f t="shared" si="1"/>
        <v>0</v>
      </c>
      <c r="I6" s="45">
        <f t="shared" si="2"/>
        <v>0</v>
      </c>
      <c r="J6" s="46">
        <f t="shared" si="3"/>
        <v>0</v>
      </c>
      <c r="K6" s="46">
        <f t="shared" si="4"/>
        <v>0</v>
      </c>
      <c r="L6" s="46">
        <f t="shared" si="5"/>
        <v>0</v>
      </c>
      <c r="M6" s="47">
        <f t="shared" si="6"/>
        <v>0</v>
      </c>
    </row>
    <row r="7" spans="1:13" s="11" customFormat="1" x14ac:dyDescent="0.2">
      <c r="A7" s="14"/>
      <c r="B7" s="14"/>
      <c r="C7" s="12"/>
      <c r="D7" s="48"/>
      <c r="E7" s="48"/>
      <c r="F7" s="43">
        <f t="shared" si="0"/>
        <v>0</v>
      </c>
      <c r="G7" s="44"/>
      <c r="H7" s="45">
        <f t="shared" si="1"/>
        <v>0</v>
      </c>
      <c r="I7" s="45">
        <f t="shared" si="2"/>
        <v>0</v>
      </c>
      <c r="J7" s="46">
        <f t="shared" si="3"/>
        <v>0</v>
      </c>
      <c r="K7" s="46">
        <f t="shared" si="4"/>
        <v>0</v>
      </c>
      <c r="L7" s="46">
        <f t="shared" si="5"/>
        <v>0</v>
      </c>
      <c r="M7" s="47">
        <f t="shared" si="6"/>
        <v>0</v>
      </c>
    </row>
    <row r="8" spans="1:13" x14ac:dyDescent="0.2">
      <c r="A8" s="5"/>
      <c r="B8" s="5"/>
      <c r="C8" s="4"/>
      <c r="D8" s="54"/>
      <c r="E8" s="54"/>
      <c r="F8" s="43">
        <f t="shared" si="0"/>
        <v>0</v>
      </c>
      <c r="G8" s="44"/>
      <c r="H8" s="45">
        <f t="shared" si="1"/>
        <v>0</v>
      </c>
      <c r="I8" s="45">
        <f t="shared" si="2"/>
        <v>0</v>
      </c>
      <c r="J8" s="46">
        <f t="shared" si="3"/>
        <v>0</v>
      </c>
      <c r="K8" s="46">
        <f t="shared" si="4"/>
        <v>0</v>
      </c>
      <c r="L8" s="46">
        <f t="shared" si="5"/>
        <v>0</v>
      </c>
      <c r="M8" s="47">
        <f t="shared" si="6"/>
        <v>0</v>
      </c>
    </row>
    <row r="9" spans="1:13" x14ac:dyDescent="0.2">
      <c r="A9" s="6" t="s">
        <v>0</v>
      </c>
      <c r="B9" s="6"/>
      <c r="C9" s="7"/>
      <c r="D9" s="8"/>
      <c r="E9" s="8"/>
      <c r="F9" s="9"/>
      <c r="G9" s="7"/>
      <c r="H9" s="13"/>
      <c r="I9" s="13"/>
      <c r="J9" s="8"/>
      <c r="K9" s="8"/>
      <c r="L9" s="8"/>
      <c r="M9" s="50">
        <f>SUM(M4:M8)</f>
        <v>757585.5</v>
      </c>
    </row>
    <row r="10" spans="1:13" x14ac:dyDescent="0.2">
      <c r="A10" s="1"/>
      <c r="B10" s="1"/>
    </row>
  </sheetData>
  <mergeCells count="2">
    <mergeCell ref="A1:J1"/>
    <mergeCell ref="A2:M2"/>
  </mergeCells>
  <pageMargins left="0.7" right="0.7" top="0.75" bottom="0.75" header="0.3" footer="0.3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Budget for Action</vt:lpstr>
      <vt:lpstr>DetailedHR MUR0 to MUR28570</vt:lpstr>
      <vt:lpstr>DetailedHR MUR28571 to MUR50000</vt:lpstr>
      <vt:lpstr>DetailedHR more than MUR50000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MCB Forward Foundation - CSR Project - Budget</dc:title>
  <dc:subject/>
  <dc:creator/>
  <cp:keywords/>
  <dc:description/>
  <cp:lastModifiedBy>Bradley Etiennette</cp:lastModifiedBy>
  <cp:lastPrinted>2015-10-09T05:21:06Z</cp:lastPrinted>
  <dcterms:created xsi:type="dcterms:W3CDTF">2012-08-13T06:24:46Z</dcterms:created>
  <dcterms:modified xsi:type="dcterms:W3CDTF">2025-08-18T05:17:35Z</dcterms:modified>
  <cp:category/>
</cp:coreProperties>
</file>